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JRodriguez\Documents\Oficina de Información y Respuesta\CASO 258 OIR\"/>
    </mc:Choice>
  </mc:AlternateContent>
  <bookViews>
    <workbookView xWindow="0" yWindow="0" windowWidth="20490" windowHeight="7020"/>
  </bookViews>
  <sheets>
    <sheet name="Requerimiento MINED-2020-0258" sheetId="1" r:id="rId1"/>
  </sheets>
  <definedNames>
    <definedName name="sisi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4" i="1"/>
  <c r="E3" i="1"/>
  <c r="D4" i="1" l="1"/>
  <c r="C5" i="1"/>
  <c r="C4" i="1"/>
  <c r="C3" i="1"/>
  <c r="D5" i="1" l="1"/>
  <c r="E6" i="1"/>
  <c r="C6" i="1"/>
  <c r="D6" i="1"/>
  <c r="D3" i="1"/>
</calcChain>
</file>

<file path=xl/sharedStrings.xml><?xml version="1.0" encoding="utf-8"?>
<sst xmlns="http://schemas.openxmlformats.org/spreadsheetml/2006/main" count="8" uniqueCount="8">
  <si>
    <t>Nivel</t>
  </si>
  <si>
    <t>TOTAL</t>
  </si>
  <si>
    <t>2018</t>
  </si>
  <si>
    <t>2019</t>
  </si>
  <si>
    <t>2020</t>
  </si>
  <si>
    <t>Educación Parvularia</t>
  </si>
  <si>
    <t>Educación Básica</t>
  </si>
  <si>
    <t>Educación 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</si>
</sst>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family val="2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49" fontId="1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6"/>
  <sheetViews>
    <sheetView tabSelected="1" workbookViewId="0">
      <selection activeCell="E13" sqref="E13"/>
    </sheetView>
  </sheetViews>
  <sheetFormatPr baseColWidth="10" defaultRowHeight="12.75" x14ac:dyDescent="0.2"/>
  <cols>
    <col min="1" max="1" width="3.28515625" customWidth="1"/>
    <col min="2" max="2" width="19.42578125" customWidth="1"/>
    <col min="3" max="5" width="19.85546875" customWidth="1"/>
    <col min="6" max="6" width="19.85546875" style="7" customWidth="1"/>
  </cols>
  <sheetData>
    <row r="2" spans="2:6" ht="20.100000000000001" customHeight="1" x14ac:dyDescent="0.2">
      <c r="B2" s="1" t="s">
        <v>0</v>
      </c>
      <c r="C2" s="6" t="s">
        <v>2</v>
      </c>
      <c r="D2" s="6" t="s">
        <v>3</v>
      </c>
      <c r="E2" s="6" t="s">
        <v>4</v>
      </c>
      <c r="F2" s="8"/>
    </row>
    <row r="3" spans="2:6" ht="20.100000000000001" customHeight="1" x14ac:dyDescent="0.2">
      <c r="B3" s="2" t="s">
        <v>5</v>
      </c>
      <c r="C3" s="3">
        <f>949263.37/40648</f>
        <v>23.353261415075771</v>
      </c>
      <c r="D3" s="3">
        <f>918742.87/40117</f>
        <v>22.90158461500112</v>
      </c>
      <c r="E3" s="3">
        <f>953869.09/40383</f>
        <v>23.620560384320132</v>
      </c>
      <c r="F3" s="9"/>
    </row>
    <row r="4" spans="2:6" ht="20.100000000000001" customHeight="1" x14ac:dyDescent="0.2">
      <c r="B4" s="2" t="s">
        <v>6</v>
      </c>
      <c r="C4" s="3">
        <f>17600911.87/985321</f>
        <v>17.863124677135676</v>
      </c>
      <c r="D4" s="3">
        <f>17100040.17/934092</f>
        <v>18.306590967485004</v>
      </c>
      <c r="E4" s="3">
        <f>17295684.07/867877</f>
        <v>19.928727308132373</v>
      </c>
      <c r="F4" s="9"/>
    </row>
    <row r="5" spans="2:6" ht="20.100000000000001" customHeight="1" x14ac:dyDescent="0.2">
      <c r="B5" s="2" t="s">
        <v>7</v>
      </c>
      <c r="C5" s="3">
        <f>21478619.38/128129</f>
        <v>167.63277150371891</v>
      </c>
      <c r="D5" s="3">
        <f>21184521.66/139817</f>
        <v>151.51606499924901</v>
      </c>
      <c r="E5" s="3">
        <f>21698320.36/125668</f>
        <v>172.66384728013495</v>
      </c>
      <c r="F5" s="9"/>
    </row>
    <row r="6" spans="2:6" ht="20.100000000000001" customHeight="1" x14ac:dyDescent="0.2">
      <c r="B6" s="4" t="s">
        <v>1</v>
      </c>
      <c r="C6" s="5">
        <f>SUM(C3:C5)</f>
        <v>208.84915759593036</v>
      </c>
      <c r="D6" s="5">
        <f>SUM(D3:D5)</f>
        <v>192.72424058173513</v>
      </c>
      <c r="E6" s="5">
        <f t="shared" ref="E6" si="0">SUM(E3:E5)</f>
        <v>216.21313497258745</v>
      </c>
      <c r="F6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Requerimiento MINED-2020-0258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Rhency Giovanni Flores Alfaro</dc:creator>
  <cp:lastModifiedBy>Francisco Javier Rodriguez Varela</cp:lastModifiedBy>
  <dcterms:created xsi:type="dcterms:W3CDTF">2020-09-29T16:45:37Z</dcterms:created>
  <dcterms:modified xsi:type="dcterms:W3CDTF">2020-10-05T20:27:46Z</dcterms:modified>
</cp:coreProperties>
</file>